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750" windowWidth="9360" windowHeight="3795"/>
  </bookViews>
  <sheets>
    <sheet name="Утилизация мусора" sheetId="5" r:id="rId1"/>
    <sheet name="Ссылки" sheetId="6" r:id="rId2"/>
  </sheets>
  <definedNames>
    <definedName name="_xlnm.Print_Area" localSheetId="0">'Утилизация мусора'!$A$1:$H$33</definedName>
  </definedNames>
  <calcPr calcId="145621"/>
</workbook>
</file>

<file path=xl/calcChain.xml><?xml version="1.0" encoding="utf-8"?>
<calcChain xmlns="http://schemas.openxmlformats.org/spreadsheetml/2006/main">
  <c r="D31" i="5" l="1"/>
  <c r="G30" i="5" l="1"/>
  <c r="G7" i="5"/>
  <c r="D23" i="5" l="1"/>
  <c r="D22" i="5"/>
  <c r="D24" i="5" l="1"/>
  <c r="G19" i="5"/>
  <c r="D19" i="5"/>
  <c r="G18" i="5"/>
  <c r="B31" i="5" s="1"/>
  <c r="D18" i="5"/>
  <c r="D30" i="5" l="1"/>
  <c r="A1" i="5" l="1"/>
</calcChain>
</file>

<file path=xl/sharedStrings.xml><?xml version="1.0" encoding="utf-8"?>
<sst xmlns="http://schemas.openxmlformats.org/spreadsheetml/2006/main" count="84" uniqueCount="45">
  <si>
    <t xml:space="preserve"> </t>
  </si>
  <si>
    <t>Н.Н. Абашидзе</t>
  </si>
  <si>
    <t>Количество транспортируемого строительного мусора:</t>
  </si>
  <si>
    <t>1</t>
  </si>
  <si>
    <t>Древесина</t>
  </si>
  <si>
    <t>т</t>
  </si>
  <si>
    <t xml:space="preserve"> древесина:
</t>
  </si>
  <si>
    <t>2</t>
  </si>
  <si>
    <t xml:space="preserve"> Лок. см. № 01-02 "Подготовительные работы. д. Нижнее Алопово":</t>
  </si>
  <si>
    <t>3</t>
  </si>
  <si>
    <t xml:space="preserve"> Лок. см. № 01-03 "Подготовительные работы. д. Каменка":</t>
  </si>
  <si>
    <t>4</t>
  </si>
  <si>
    <t xml:space="preserve"> Лок. см. № 01-04 "Подготовительные работы. д. Полошково":</t>
  </si>
  <si>
    <t>ИТОГО</t>
  </si>
  <si>
    <t>руб.</t>
  </si>
  <si>
    <t xml:space="preserve">Составил: </t>
  </si>
  <si>
    <t>объект:</t>
  </si>
  <si>
    <t>Строительный мусор от разборки существующих покрытий и искусственных сооружений</t>
  </si>
  <si>
    <t>Сметный расчет</t>
  </si>
  <si>
    <t>м3</t>
  </si>
  <si>
    <t>Древесина
 (порубочные остатки)</t>
  </si>
  <si>
    <t xml:space="preserve"> ЛСР-01-01-01 "Подготовительные работы":</t>
  </si>
  <si>
    <t>Лом асфальтобетона</t>
  </si>
  <si>
    <t>Щебень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</si>
  <si>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</t>
  </si>
  <si>
    <t>СР - 2</t>
  </si>
  <si>
    <t>Составлен в уровне цен 4 квартала 2025 г.  без НДС.</t>
  </si>
  <si>
    <t>руб./т</t>
  </si>
  <si>
    <t>ВОР-01-01-01 п.6-7</t>
  </si>
  <si>
    <t>ВОР-01-01-01 п.8-9</t>
  </si>
  <si>
    <t>ВОР-01-01-01 п. 10-11</t>
  </si>
  <si>
    <t>ВОР-01-01-01 п. 12-13</t>
  </si>
  <si>
    <t>Брусчатка</t>
  </si>
  <si>
    <t>ВОР-01-01-01 п. 14-15</t>
  </si>
  <si>
    <t>Железобетонный фундамент под дорожный знак</t>
  </si>
  <si>
    <t>ВОР-01-01-01 п.22-23</t>
  </si>
  <si>
    <t>ВОР-01-01-01 п.30</t>
  </si>
  <si>
    <t>ВОР-01-01-01 п.48</t>
  </si>
  <si>
    <t xml:space="preserve">Затраты по размещению, утилизации и (или) обезвреживанию отходов строительного производства </t>
  </si>
  <si>
    <t>Исходные данные</t>
  </si>
  <si>
    <t>ВОР-01-01-01 п. 16-17</t>
  </si>
  <si>
    <t>ВОР-01-01-01 п.35-36</t>
  </si>
  <si>
    <t>ВОР-01-01-01 п.39-40</t>
  </si>
  <si>
    <t xml:space="preserve">ВОР-01-01-01 п.45 </t>
  </si>
  <si>
    <r>
      <t xml:space="preserve"> Стоимость приемки и утилизации 1 т строительного мусора (ставка платы за размещение отходов IV класс опасности: Постановлением Правительства от 10.07.2025 № 1852-р, с учетом Постановления Правительства от 10.07.2025 № 1034 ; Постановление Правительства РФ от 10.07.2025 N 1034 (К=1,045)
1001,43 *1,045=1046,49 руб./т)           
</t>
    </r>
    <r>
      <rPr>
        <i/>
        <u/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</si>
</sst>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0.000"/>
    <numFmt numFmtId="166" formatCode="0.00000"/>
    <numFmt numFmtId="167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7" fillId="0" borderId="1">
      <alignment horizontal="center"/>
    </xf>
    <xf numFmtId="0" fontId="1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1" fillId="0" borderId="0"/>
    <xf numFmtId="0" fontId="7" fillId="0" borderId="0">
      <alignment horizontal="right" vertical="top" wrapText="1"/>
    </xf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1" fillId="0" borderId="0"/>
    <xf numFmtId="0" fontId="7" fillId="0" borderId="1">
      <alignment horizontal="center" wrapText="1"/>
    </xf>
    <xf numFmtId="0" fontId="1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1" fillId="0" borderId="0"/>
    <xf numFmtId="0" fontId="7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wrapText="1"/>
    </xf>
    <xf numFmtId="2" fontId="3" fillId="0" borderId="0" xfId="0" applyNumberFormat="1" applyFont="1" applyBorder="1" applyAlignment="1">
      <alignment wrapText="1"/>
    </xf>
    <xf numFmtId="0" fontId="2" fillId="0" borderId="0" xfId="0" applyFont="1" applyFill="1" applyAlignment="1">
      <alignment horizontal="right" wrapText="1"/>
    </xf>
    <xf numFmtId="3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distributed"/>
    </xf>
    <xf numFmtId="0" fontId="9" fillId="0" borderId="0" xfId="0" applyFont="1" applyFill="1"/>
    <xf numFmtId="0" fontId="11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4" fontId="2" fillId="0" borderId="0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165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wrapText="1"/>
    </xf>
    <xf numFmtId="166" fontId="3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horizontal="right" wrapText="1"/>
    </xf>
    <xf numFmtId="0" fontId="4" fillId="0" borderId="0" xfId="0" applyFont="1" applyBorder="1" applyAlignment="1">
      <alignment horizontal="left"/>
    </xf>
    <xf numFmtId="2" fontId="3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167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165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distributed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distributed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17"/>
    <cellStyle name="Обычный 4 2" xfId="18"/>
    <cellStyle name="Параметр" xfId="19"/>
    <cellStyle name="ПеременныеСметы" xfId="20"/>
    <cellStyle name="РесСмета" xfId="21"/>
    <cellStyle name="СводВедРес" xfId="22"/>
    <cellStyle name="СводкаСтоимРаб" xfId="23"/>
    <cellStyle name="СводРасч" xfId="24"/>
    <cellStyle name="Титул" xfId="25"/>
    <cellStyle name="Хвост" xfId="26"/>
    <cellStyle name="Ценник" xfId="27"/>
    <cellStyle name="Экспертиза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35"/>
  <sheetViews>
    <sheetView tabSelected="1" topLeftCell="A24" zoomScaleNormal="100" workbookViewId="0">
      <selection activeCell="D31" sqref="D31"/>
    </sheetView>
  </sheetViews>
  <sheetFormatPr defaultRowHeight="15.75" x14ac:dyDescent="0.25"/>
  <cols>
    <col min="1" max="1" width="4.85546875" style="4" customWidth="1"/>
    <col min="2" max="2" width="20.85546875" style="4" customWidth="1"/>
    <col min="3" max="3" width="21.85546875" style="4" customWidth="1"/>
    <col min="4" max="4" width="21.5703125" style="4" customWidth="1"/>
    <col min="5" max="5" width="8.42578125" style="4" customWidth="1"/>
    <col min="6" max="6" width="7.7109375" style="4" customWidth="1"/>
    <col min="7" max="7" width="11.85546875" style="4" customWidth="1"/>
    <col min="8" max="8" width="6.7109375" style="2" customWidth="1"/>
    <col min="9" max="13" width="9.140625" style="2"/>
    <col min="14" max="14" width="9.5703125" style="2" bestFit="1" customWidth="1"/>
    <col min="15" max="16384" width="9.140625" style="2"/>
  </cols>
  <sheetData>
    <row r="1" spans="1:13" ht="56.25" customHeight="1" x14ac:dyDescent="0.25">
      <c r="A1" s="46" t="str">
        <f>Ссылки!B2</f>
        <v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</v>
      </c>
      <c r="B1" s="46"/>
      <c r="C1" s="46"/>
      <c r="D1" s="46"/>
      <c r="E1" s="46"/>
      <c r="F1" s="46"/>
      <c r="G1" s="46"/>
      <c r="H1" s="46"/>
    </row>
    <row r="2" spans="1:13" ht="12.7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</row>
    <row r="3" spans="1:13" ht="16.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</row>
    <row r="4" spans="1:13" ht="39" customHeight="1" x14ac:dyDescent="0.25">
      <c r="A4" s="47" t="s">
        <v>38</v>
      </c>
      <c r="B4" s="47"/>
      <c r="C4" s="47"/>
      <c r="D4" s="47"/>
      <c r="E4" s="47"/>
      <c r="F4" s="47"/>
      <c r="G4" s="47"/>
      <c r="H4" s="47"/>
    </row>
    <row r="5" spans="1:13" ht="30.75" customHeight="1" x14ac:dyDescent="0.25">
      <c r="A5" s="48" t="s">
        <v>26</v>
      </c>
      <c r="B5" s="48"/>
      <c r="C5" s="48"/>
      <c r="D5" s="48"/>
      <c r="E5" s="48"/>
      <c r="F5" s="48"/>
      <c r="G5" s="24"/>
      <c r="H5" s="4"/>
    </row>
    <row r="6" spans="1:13" ht="24" customHeight="1" x14ac:dyDescent="0.25">
      <c r="A6" s="51" t="s">
        <v>39</v>
      </c>
      <c r="B6" s="51"/>
      <c r="C6" s="51"/>
      <c r="D6" s="51"/>
      <c r="E6" s="51"/>
      <c r="F6" s="51"/>
      <c r="G6" s="51"/>
      <c r="H6" s="51"/>
    </row>
    <row r="7" spans="1:13" ht="117" customHeight="1" x14ac:dyDescent="0.25">
      <c r="A7" s="49" t="s">
        <v>44</v>
      </c>
      <c r="B7" s="49"/>
      <c r="C7" s="49"/>
      <c r="D7" s="49"/>
      <c r="E7" s="49"/>
      <c r="F7" s="49"/>
      <c r="G7" s="25">
        <f>ROUND(1001.43*1.045,2)</f>
        <v>1046.49</v>
      </c>
      <c r="H7" s="3" t="s">
        <v>27</v>
      </c>
    </row>
    <row r="8" spans="1:13" ht="29.25" customHeight="1" x14ac:dyDescent="0.25">
      <c r="A8" s="5"/>
      <c r="B8" s="40" t="s">
        <v>2</v>
      </c>
      <c r="C8" s="40"/>
      <c r="D8" s="40"/>
      <c r="E8" s="40"/>
      <c r="F8" s="40"/>
      <c r="G8" s="23"/>
      <c r="H8" s="4"/>
    </row>
    <row r="9" spans="1:13" ht="29.25" customHeight="1" x14ac:dyDescent="0.25">
      <c r="A9" s="6" t="s">
        <v>3</v>
      </c>
      <c r="B9" s="41" t="s">
        <v>21</v>
      </c>
      <c r="C9" s="41"/>
      <c r="D9" s="41"/>
      <c r="E9" s="41"/>
      <c r="F9" s="41"/>
      <c r="G9" s="41"/>
      <c r="H9" s="41"/>
      <c r="L9" s="20"/>
      <c r="M9" s="20"/>
    </row>
    <row r="10" spans="1:13" ht="39.75" hidden="1" customHeight="1" x14ac:dyDescent="0.25">
      <c r="A10" s="10"/>
      <c r="B10" s="11" t="s">
        <v>6</v>
      </c>
      <c r="C10" s="11"/>
      <c r="D10" s="12">
        <v>0</v>
      </c>
      <c r="E10" s="1" t="s">
        <v>5</v>
      </c>
      <c r="F10" s="1"/>
      <c r="G10" s="1"/>
    </row>
    <row r="11" spans="1:13" ht="29.25" hidden="1" customHeight="1" x14ac:dyDescent="0.25">
      <c r="A11" s="6" t="s">
        <v>7</v>
      </c>
      <c r="B11" s="42" t="s">
        <v>8</v>
      </c>
      <c r="C11" s="42"/>
      <c r="D11" s="42"/>
      <c r="E11" s="42"/>
      <c r="F11" s="42"/>
      <c r="G11" s="42"/>
      <c r="H11" s="42"/>
    </row>
    <row r="12" spans="1:13" ht="23.25" hidden="1" customHeight="1" x14ac:dyDescent="0.25">
      <c r="A12" s="6"/>
      <c r="B12" s="7" t="s">
        <v>4</v>
      </c>
      <c r="C12" s="7"/>
      <c r="D12" s="8"/>
      <c r="E12" s="8" t="s">
        <v>5</v>
      </c>
      <c r="F12" s="9"/>
      <c r="G12" s="9"/>
    </row>
    <row r="13" spans="1:13" ht="29.25" hidden="1" customHeight="1" x14ac:dyDescent="0.25">
      <c r="A13" s="6" t="s">
        <v>9</v>
      </c>
      <c r="B13" s="42" t="s">
        <v>10</v>
      </c>
      <c r="C13" s="42"/>
      <c r="D13" s="42"/>
      <c r="E13" s="42"/>
      <c r="F13" s="42"/>
      <c r="G13" s="42"/>
      <c r="H13" s="42"/>
    </row>
    <row r="14" spans="1:13" ht="23.25" hidden="1" customHeight="1" x14ac:dyDescent="0.25">
      <c r="A14" s="6"/>
      <c r="B14" s="7" t="s">
        <v>4</v>
      </c>
      <c r="C14" s="7"/>
      <c r="D14" s="8"/>
      <c r="E14" s="8" t="s">
        <v>5</v>
      </c>
      <c r="F14" s="9"/>
      <c r="G14" s="9"/>
    </row>
    <row r="15" spans="1:13" ht="29.25" hidden="1" customHeight="1" x14ac:dyDescent="0.25">
      <c r="A15" s="6" t="s">
        <v>11</v>
      </c>
      <c r="B15" s="42" t="s">
        <v>12</v>
      </c>
      <c r="C15" s="42"/>
      <c r="D15" s="42"/>
      <c r="E15" s="42"/>
      <c r="F15" s="42"/>
      <c r="G15" s="42"/>
      <c r="H15" s="42"/>
    </row>
    <row r="16" spans="1:13" ht="23.25" hidden="1" customHeight="1" x14ac:dyDescent="0.25">
      <c r="A16" s="6"/>
      <c r="B16" s="7" t="s">
        <v>4</v>
      </c>
      <c r="C16" s="7"/>
      <c r="D16" s="8"/>
      <c r="E16" s="8" t="s">
        <v>5</v>
      </c>
      <c r="F16" s="9"/>
      <c r="G16" s="9"/>
    </row>
    <row r="17" spans="1:16" ht="65.25" hidden="1" customHeight="1" x14ac:dyDescent="0.25">
      <c r="A17" s="6"/>
      <c r="B17" s="18" t="s">
        <v>17</v>
      </c>
      <c r="C17" s="18"/>
      <c r="D17" s="8">
        <v>0</v>
      </c>
      <c r="E17" s="8" t="s">
        <v>5</v>
      </c>
      <c r="F17" s="9"/>
      <c r="G17" s="9"/>
    </row>
    <row r="18" spans="1:16" ht="45.75" customHeight="1" x14ac:dyDescent="0.25">
      <c r="A18" s="43" t="s">
        <v>22</v>
      </c>
      <c r="B18" s="43"/>
      <c r="C18" s="26" t="s">
        <v>28</v>
      </c>
      <c r="D18" s="29">
        <f>199.4*0.12</f>
        <v>23.928000000000001</v>
      </c>
      <c r="E18" s="27" t="s">
        <v>19</v>
      </c>
      <c r="F18" s="27"/>
      <c r="G18" s="31">
        <f>199.4*0.12*2.4</f>
        <v>57.427199999999999</v>
      </c>
      <c r="H18" s="28" t="s">
        <v>5</v>
      </c>
      <c r="J18" s="19"/>
      <c r="K18" s="19"/>
    </row>
    <row r="19" spans="1:16" ht="45.75" customHeight="1" x14ac:dyDescent="0.25">
      <c r="A19" s="43" t="s">
        <v>22</v>
      </c>
      <c r="B19" s="43"/>
      <c r="C19" s="33" t="s">
        <v>29</v>
      </c>
      <c r="D19" s="29">
        <f>188*0.05</f>
        <v>9.4</v>
      </c>
      <c r="E19" s="27" t="s">
        <v>19</v>
      </c>
      <c r="F19" s="27"/>
      <c r="G19" s="31">
        <f>188*0.05*2.4</f>
        <v>22.56</v>
      </c>
      <c r="H19" s="28" t="s">
        <v>5</v>
      </c>
      <c r="J19" s="19"/>
      <c r="K19" s="19"/>
    </row>
    <row r="20" spans="1:16" ht="45.75" customHeight="1" x14ac:dyDescent="0.25">
      <c r="A20" s="43" t="s">
        <v>23</v>
      </c>
      <c r="B20" s="44"/>
      <c r="C20" s="26" t="s">
        <v>30</v>
      </c>
      <c r="D20" s="29">
        <v>13.77</v>
      </c>
      <c r="E20" s="27" t="s">
        <v>19</v>
      </c>
      <c r="F20" s="27"/>
      <c r="G20" s="31">
        <v>16.559999999999999</v>
      </c>
      <c r="H20" s="28" t="s">
        <v>5</v>
      </c>
      <c r="J20" s="19"/>
      <c r="K20" s="19"/>
      <c r="P20" s="2" t="s">
        <v>0</v>
      </c>
    </row>
    <row r="21" spans="1:16" ht="45.75" customHeight="1" x14ac:dyDescent="0.25">
      <c r="A21" s="43" t="s">
        <v>23</v>
      </c>
      <c r="B21" s="44"/>
      <c r="C21" s="33" t="s">
        <v>31</v>
      </c>
      <c r="D21" s="29">
        <v>1.5</v>
      </c>
      <c r="E21" s="27" t="s">
        <v>19</v>
      </c>
      <c r="F21" s="27"/>
      <c r="G21" s="31">
        <v>3.75</v>
      </c>
      <c r="H21" s="28" t="s">
        <v>5</v>
      </c>
      <c r="J21" s="19"/>
      <c r="K21" s="19"/>
    </row>
    <row r="22" spans="1:16" ht="45.75" customHeight="1" x14ac:dyDescent="0.25">
      <c r="A22" s="43" t="s">
        <v>32</v>
      </c>
      <c r="B22" s="44"/>
      <c r="C22" s="33" t="s">
        <v>33</v>
      </c>
      <c r="D22" s="34">
        <f>11.5*0.06</f>
        <v>0.69</v>
      </c>
      <c r="E22" s="27" t="s">
        <v>19</v>
      </c>
      <c r="F22" s="27"/>
      <c r="G22" s="31">
        <v>1.4490000000000001</v>
      </c>
      <c r="H22" s="28" t="s">
        <v>5</v>
      </c>
      <c r="J22" s="19"/>
      <c r="K22" s="19"/>
    </row>
    <row r="23" spans="1:16" ht="45.75" customHeight="1" x14ac:dyDescent="0.25">
      <c r="A23" s="43" t="s">
        <v>23</v>
      </c>
      <c r="B23" s="44"/>
      <c r="C23" s="37" t="s">
        <v>40</v>
      </c>
      <c r="D23" s="29">
        <f>(1290.5+139.2+133.8+704.7+569.8+36.3)*0.14+(1290.5+139.2+133.8+704.7+569.8+36.3)*0.01</f>
        <v>431.14500000000004</v>
      </c>
      <c r="E23" s="27" t="s">
        <v>19</v>
      </c>
      <c r="F23" s="27"/>
      <c r="G23" s="31">
        <v>574.86</v>
      </c>
      <c r="H23" s="28" t="s">
        <v>5</v>
      </c>
      <c r="J23" s="19"/>
      <c r="K23" s="19"/>
    </row>
    <row r="24" spans="1:16" ht="53.25" customHeight="1" x14ac:dyDescent="0.25">
      <c r="A24" s="43" t="s">
        <v>34</v>
      </c>
      <c r="B24" s="44"/>
      <c r="C24" s="21" t="s">
        <v>35</v>
      </c>
      <c r="D24" s="30">
        <f>1.7/2.45</f>
        <v>0.69387755102040805</v>
      </c>
      <c r="E24" s="27" t="s">
        <v>19</v>
      </c>
      <c r="F24" s="27"/>
      <c r="G24" s="31">
        <v>1.7</v>
      </c>
      <c r="H24" s="28" t="s">
        <v>5</v>
      </c>
      <c r="J24" s="19"/>
      <c r="K24" s="19"/>
    </row>
    <row r="25" spans="1:16" ht="45.75" customHeight="1" x14ac:dyDescent="0.25">
      <c r="A25" s="43" t="s">
        <v>20</v>
      </c>
      <c r="B25" s="44"/>
      <c r="C25" s="21" t="s">
        <v>36</v>
      </c>
      <c r="D25" s="8">
        <v>0.30076000000000003</v>
      </c>
      <c r="E25" s="27" t="s">
        <v>19</v>
      </c>
      <c r="F25" s="27"/>
      <c r="G25" s="38">
        <v>9.6000000000000002E-2</v>
      </c>
      <c r="H25" s="28" t="s">
        <v>5</v>
      </c>
      <c r="J25" s="19"/>
      <c r="K25" s="19"/>
    </row>
    <row r="26" spans="1:16" ht="45.75" customHeight="1" x14ac:dyDescent="0.25">
      <c r="A26" s="43" t="s">
        <v>20</v>
      </c>
      <c r="B26" s="44"/>
      <c r="C26" s="21" t="s">
        <v>41</v>
      </c>
      <c r="D26" s="8">
        <v>2.9000000000000001E-2</v>
      </c>
      <c r="E26" s="27" t="s">
        <v>19</v>
      </c>
      <c r="F26" s="27"/>
      <c r="G26" s="38">
        <v>2.4E-2</v>
      </c>
      <c r="H26" s="28" t="s">
        <v>5</v>
      </c>
      <c r="J26" s="19"/>
      <c r="K26" s="19"/>
    </row>
    <row r="27" spans="1:16" ht="45.75" customHeight="1" x14ac:dyDescent="0.25">
      <c r="A27" s="43" t="s">
        <v>20</v>
      </c>
      <c r="B27" s="44"/>
      <c r="C27" s="21" t="s">
        <v>42</v>
      </c>
      <c r="D27" s="8">
        <v>2.3E-2</v>
      </c>
      <c r="E27" s="27" t="s">
        <v>19</v>
      </c>
      <c r="F27" s="27"/>
      <c r="G27" s="31">
        <v>0.01</v>
      </c>
      <c r="H27" s="28" t="s">
        <v>5</v>
      </c>
      <c r="J27" s="19"/>
      <c r="K27" s="19"/>
    </row>
    <row r="28" spans="1:16" ht="45.75" customHeight="1" x14ac:dyDescent="0.25">
      <c r="A28" s="43" t="s">
        <v>20</v>
      </c>
      <c r="B28" s="44"/>
      <c r="C28" s="21" t="s">
        <v>43</v>
      </c>
      <c r="D28" s="8">
        <v>7.1999999999999995E-2</v>
      </c>
      <c r="E28" s="27" t="s">
        <v>19</v>
      </c>
      <c r="F28" s="27"/>
      <c r="G28" s="31">
        <v>0.06</v>
      </c>
      <c r="H28" s="28" t="s">
        <v>5</v>
      </c>
      <c r="J28" s="19"/>
      <c r="K28" s="19"/>
    </row>
    <row r="29" spans="1:16" ht="45.75" customHeight="1" x14ac:dyDescent="0.25">
      <c r="A29" s="43" t="s">
        <v>20</v>
      </c>
      <c r="B29" s="44"/>
      <c r="C29" s="21" t="s">
        <v>37</v>
      </c>
      <c r="D29" s="8">
        <v>5.6000000000000001E-2</v>
      </c>
      <c r="E29" s="27" t="s">
        <v>19</v>
      </c>
      <c r="F29" s="27"/>
      <c r="G29" s="31">
        <v>0.02</v>
      </c>
      <c r="H29" s="28" t="s">
        <v>5</v>
      </c>
      <c r="J29" s="19"/>
      <c r="K29" s="19"/>
    </row>
    <row r="30" spans="1:16" ht="35.25" customHeight="1" x14ac:dyDescent="0.25">
      <c r="B30" s="13" t="s">
        <v>13</v>
      </c>
      <c r="C30" s="13"/>
      <c r="D30" s="32">
        <f>SUM(D18:D29)</f>
        <v>481.6076375510205</v>
      </c>
      <c r="E30" s="27" t="s">
        <v>19</v>
      </c>
      <c r="G30" s="32">
        <f>ROUND(SUM(G18:G29),2)</f>
        <v>678.52</v>
      </c>
      <c r="H30" s="28" t="s">
        <v>5</v>
      </c>
    </row>
    <row r="31" spans="1:16" ht="35.25" customHeight="1" x14ac:dyDescent="0.25">
      <c r="B31" s="45" t="str">
        <f>CONCATENATE(G7," ","х", G30," ","=")</f>
        <v>1046,49 х678,52 =</v>
      </c>
      <c r="C31" s="45"/>
      <c r="D31" s="36">
        <f>ROUND(G7*G30,2)</f>
        <v>710064.39</v>
      </c>
      <c r="E31" s="35" t="s">
        <v>14</v>
      </c>
      <c r="F31" s="2"/>
      <c r="G31" s="2"/>
      <c r="K31" s="2" t="s">
        <v>0</v>
      </c>
    </row>
    <row r="32" spans="1:16" ht="16.5" customHeight="1" x14ac:dyDescent="0.25">
      <c r="E32" s="8"/>
      <c r="F32" s="15"/>
      <c r="G32" s="15"/>
    </row>
    <row r="33" spans="2:12" ht="16.5" customHeight="1" x14ac:dyDescent="0.25">
      <c r="B33" s="16" t="s">
        <v>15</v>
      </c>
      <c r="C33" s="16"/>
      <c r="D33" s="17"/>
      <c r="E33" s="39" t="s">
        <v>1</v>
      </c>
      <c r="F33" s="39"/>
      <c r="G33" s="22"/>
    </row>
    <row r="35" spans="2:12" x14ac:dyDescent="0.25">
      <c r="L35" s="14"/>
    </row>
  </sheetData>
  <mergeCells count="26">
    <mergeCell ref="A21:B21"/>
    <mergeCell ref="A22:B22"/>
    <mergeCell ref="A23:B23"/>
    <mergeCell ref="A1:H1"/>
    <mergeCell ref="A4:H4"/>
    <mergeCell ref="A5:F5"/>
    <mergeCell ref="A7:F7"/>
    <mergeCell ref="A3:H3"/>
    <mergeCell ref="A2:H2"/>
    <mergeCell ref="A6:H6"/>
    <mergeCell ref="E33:F33"/>
    <mergeCell ref="B8:F8"/>
    <mergeCell ref="B9:H9"/>
    <mergeCell ref="B11:H11"/>
    <mergeCell ref="B13:H13"/>
    <mergeCell ref="B15:H15"/>
    <mergeCell ref="A25:B25"/>
    <mergeCell ref="A27:B27"/>
    <mergeCell ref="A28:B28"/>
    <mergeCell ref="A29:B29"/>
    <mergeCell ref="A20:B20"/>
    <mergeCell ref="A26:B26"/>
    <mergeCell ref="A24:B24"/>
    <mergeCell ref="B31:C31"/>
    <mergeCell ref="A18:B18"/>
    <mergeCell ref="A19:B19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workbookViewId="0">
      <selection activeCell="B3" sqref="B3"/>
    </sheetView>
  </sheetViews>
  <sheetFormatPr defaultRowHeight="12.75" x14ac:dyDescent="0.2"/>
  <sheetData>
    <row r="2" spans="1:2" x14ac:dyDescent="0.2">
      <c r="A2" t="s">
        <v>16</v>
      </c>
      <c r="B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Утилизация мусора</vt:lpstr>
      <vt:lpstr>Ссылки</vt:lpstr>
      <vt:lpstr>'Утилизация мусора'!Область_печати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2026-07-02T13:40:26Z</cp:lastPrinted>
  <dcterms:created xsi:type="dcterms:W3CDTF">2000-09-28T05:06:08Z</dcterms:created>
  <dcterms:modified xsi:type="dcterms:W3CDTF">2026-07-02T13:41:44Z</dcterms:modified>
</cp:coreProperties>
</file>